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1" i="11" l="1"/>
  <c r="T52" i="11"/>
  <c r="T5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" i="11" l="1"/>
  <c r="T10" i="11" l="1"/>
  <c r="T11" i="11" l="1"/>
  <c r="E13" i="11" l="1"/>
</calcChain>
</file>

<file path=xl/sharedStrings.xml><?xml version="1.0" encoding="utf-8"?>
<sst xmlns="http://schemas.openxmlformats.org/spreadsheetml/2006/main" count="154" uniqueCount="125">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</sst>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topLeftCell="J1" zoomScale="70" zoomScaleNormal="50" zoomScaleSheetLayoutView="70" workbookViewId="0">
      <selection activeCell="T2" sqref="T2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7.140625" style="2" customWidth="1"/>
    <col min="21" max="16384" width="9.140625" style="1"/>
  </cols>
  <sheetData>
    <row r="1" spans="1:31" ht="23.25" x14ac:dyDescent="0.25">
      <c r="T1" s="16" t="s">
        <v>124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27</v>
      </c>
    </row>
    <row r="5" spans="1:31" ht="23.25" x14ac:dyDescent="0.25">
      <c r="T5" s="59" t="str">
        <f>CONCATENATE("и на плановый период ",2017+1," и ",2017+2," годов""")</f>
        <v>и на плановый период 2018 и 2019 годов"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26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2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9" t="s">
        <v>16</v>
      </c>
      <c r="B15" s="71" t="s">
        <v>17</v>
      </c>
      <c r="C15" s="71" t="s">
        <v>18</v>
      </c>
      <c r="D15" s="71" t="s">
        <v>14</v>
      </c>
      <c r="E15" s="71" t="s">
        <v>20</v>
      </c>
      <c r="F15" s="76" t="s">
        <v>0</v>
      </c>
      <c r="G15" s="79" t="s">
        <v>1</v>
      </c>
      <c r="H15" s="79" t="s">
        <v>21</v>
      </c>
      <c r="I15" s="75" t="s">
        <v>2</v>
      </c>
      <c r="J15" s="70" t="s">
        <v>3</v>
      </c>
      <c r="K15" s="70" t="s">
        <v>4</v>
      </c>
      <c r="L15" s="76" t="s">
        <v>5</v>
      </c>
      <c r="M15" s="76" t="s">
        <v>6</v>
      </c>
      <c r="N15" s="73" t="s">
        <v>11</v>
      </c>
      <c r="O15" s="77" t="s">
        <v>7</v>
      </c>
      <c r="P15" s="77" t="s">
        <v>8</v>
      </c>
      <c r="Q15" s="77" t="s">
        <v>9</v>
      </c>
      <c r="R15" s="77" t="s">
        <v>10</v>
      </c>
      <c r="S15" s="77" t="s">
        <v>22</v>
      </c>
      <c r="T15" s="8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71"/>
      <c r="C16" s="71"/>
      <c r="D16" s="71"/>
      <c r="E16" s="71"/>
      <c r="F16" s="76"/>
      <c r="G16" s="80"/>
      <c r="H16" s="80"/>
      <c r="I16" s="75"/>
      <c r="J16" s="70"/>
      <c r="K16" s="70"/>
      <c r="L16" s="76"/>
      <c r="M16" s="76"/>
      <c r="N16" s="74"/>
      <c r="O16" s="78"/>
      <c r="P16" s="78"/>
      <c r="Q16" s="78"/>
      <c r="R16" s="78"/>
      <c r="S16" s="78"/>
      <c r="T16" s="8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6">
        <v>1</v>
      </c>
      <c r="B17" s="67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6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0" t="s">
        <v>28</v>
      </c>
      <c r="B18" s="61" t="s">
        <v>29</v>
      </c>
      <c r="C18" s="62" t="s">
        <v>30</v>
      </c>
      <c r="D18" s="63" t="s">
        <v>31</v>
      </c>
      <c r="E18" s="64">
        <v>1530.1</v>
      </c>
      <c r="F18" s="64">
        <v>582.29999999999995</v>
      </c>
      <c r="G18" s="64">
        <v>65.599999999999994</v>
      </c>
      <c r="H18" s="64">
        <v>127.1</v>
      </c>
      <c r="I18" s="64">
        <v>65.599999999999994</v>
      </c>
      <c r="J18" s="64">
        <v>45.1</v>
      </c>
      <c r="K18" s="64">
        <v>45.1</v>
      </c>
      <c r="L18" s="64">
        <v>24.6</v>
      </c>
      <c r="M18" s="64">
        <v>410.5</v>
      </c>
      <c r="N18" s="64">
        <v>37.299999999999997</v>
      </c>
      <c r="O18" s="64">
        <v>147.6</v>
      </c>
      <c r="P18" s="64">
        <v>127.1</v>
      </c>
      <c r="Q18" s="64">
        <v>147.6</v>
      </c>
      <c r="R18" s="64">
        <v>106.6</v>
      </c>
      <c r="S18" s="64"/>
      <c r="T18" s="65">
        <f t="shared" ref="T18:T53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48038</v>
      </c>
      <c r="G19" s="53">
        <v>7584</v>
      </c>
      <c r="H19" s="53">
        <v>4899.8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3"/>
      <c r="T19" s="54">
        <f t="shared" si="0"/>
        <v>82403.179999999993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1910</v>
      </c>
      <c r="P21" s="53">
        <v>955</v>
      </c>
      <c r="Q21" s="53">
        <v>955</v>
      </c>
      <c r="R21" s="53">
        <v>955</v>
      </c>
      <c r="S21" s="53"/>
      <c r="T21" s="54">
        <f t="shared" si="0"/>
        <v>30153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22165</v>
      </c>
      <c r="F22" s="53">
        <v>11002</v>
      </c>
      <c r="G22" s="53">
        <v>1837</v>
      </c>
      <c r="H22" s="53">
        <v>938</v>
      </c>
      <c r="I22" s="53">
        <v>892</v>
      </c>
      <c r="J22" s="53">
        <v>961</v>
      </c>
      <c r="K22" s="53">
        <v>935</v>
      </c>
      <c r="L22" s="53">
        <v>1026</v>
      </c>
      <c r="M22" s="53">
        <v>2770</v>
      </c>
      <c r="N22" s="53">
        <v>993</v>
      </c>
      <c r="O22" s="53">
        <v>1862</v>
      </c>
      <c r="P22" s="53">
        <v>1778</v>
      </c>
      <c r="Q22" s="53">
        <v>2457</v>
      </c>
      <c r="R22" s="53">
        <v>1715</v>
      </c>
      <c r="S22" s="53"/>
      <c r="T22" s="54">
        <f t="shared" si="0"/>
        <v>51331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268841</v>
      </c>
      <c r="F24" s="53">
        <v>22805</v>
      </c>
      <c r="G24" s="53">
        <v>2103</v>
      </c>
      <c r="H24" s="53"/>
      <c r="I24" s="53"/>
      <c r="J24" s="53"/>
      <c r="K24" s="53"/>
      <c r="L24" s="53"/>
      <c r="M24" s="53">
        <v>3160</v>
      </c>
      <c r="N24" s="53"/>
      <c r="O24" s="53"/>
      <c r="P24" s="53"/>
      <c r="Q24" s="53"/>
      <c r="R24" s="53"/>
      <c r="S24" s="53"/>
      <c r="T24" s="54">
        <f t="shared" si="0"/>
        <v>296909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46342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46342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1598.9</v>
      </c>
      <c r="F26" s="53">
        <v>2626.7</v>
      </c>
      <c r="G26" s="53"/>
      <c r="H26" s="53">
        <v>114.2</v>
      </c>
      <c r="I26" s="53">
        <v>114.2</v>
      </c>
      <c r="J26" s="53">
        <v>571</v>
      </c>
      <c r="K26" s="53"/>
      <c r="L26" s="53"/>
      <c r="M26" s="53">
        <v>685.2</v>
      </c>
      <c r="N26" s="53">
        <v>342.6</v>
      </c>
      <c r="O26" s="53"/>
      <c r="P26" s="53">
        <v>114.2</v>
      </c>
      <c r="Q26" s="53"/>
      <c r="R26" s="53"/>
      <c r="S26" s="53"/>
      <c r="T26" s="54">
        <f t="shared" si="0"/>
        <v>6167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185989</v>
      </c>
      <c r="F27" s="53">
        <v>149710</v>
      </c>
      <c r="G27" s="53">
        <v>26418</v>
      </c>
      <c r="H27" s="53">
        <v>20912</v>
      </c>
      <c r="I27" s="53">
        <v>2587</v>
      </c>
      <c r="J27" s="53">
        <v>29932</v>
      </c>
      <c r="K27" s="53">
        <v>19498</v>
      </c>
      <c r="L27" s="53">
        <v>1632</v>
      </c>
      <c r="M27" s="53">
        <v>45215</v>
      </c>
      <c r="N27" s="53">
        <v>15150</v>
      </c>
      <c r="O27" s="53">
        <v>17166</v>
      </c>
      <c r="P27" s="53">
        <v>13782</v>
      </c>
      <c r="Q27" s="53">
        <v>21875</v>
      </c>
      <c r="R27" s="53">
        <v>11270</v>
      </c>
      <c r="S27" s="53"/>
      <c r="T27" s="54">
        <f t="shared" si="0"/>
        <v>561136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1851900</v>
      </c>
      <c r="F28" s="53">
        <v>999892</v>
      </c>
      <c r="G28" s="53">
        <v>264549</v>
      </c>
      <c r="H28" s="53">
        <v>188018</v>
      </c>
      <c r="I28" s="53">
        <v>82809</v>
      </c>
      <c r="J28" s="53">
        <v>266024</v>
      </c>
      <c r="K28" s="53">
        <v>109847</v>
      </c>
      <c r="L28" s="53">
        <v>31270</v>
      </c>
      <c r="M28" s="53">
        <v>257520</v>
      </c>
      <c r="N28" s="53">
        <v>97857</v>
      </c>
      <c r="O28" s="53">
        <v>235650</v>
      </c>
      <c r="P28" s="53">
        <v>204542</v>
      </c>
      <c r="Q28" s="53">
        <v>181844</v>
      </c>
      <c r="R28" s="53">
        <v>176154</v>
      </c>
      <c r="S28" s="53"/>
      <c r="T28" s="54">
        <f t="shared" si="0"/>
        <v>4947876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84691.51</v>
      </c>
      <c r="F29" s="53">
        <v>34996.800000000003</v>
      </c>
      <c r="G29" s="53">
        <v>15195.2</v>
      </c>
      <c r="H29" s="53">
        <v>6208</v>
      </c>
      <c r="I29" s="53">
        <v>2604.8000000000002</v>
      </c>
      <c r="J29" s="53">
        <v>16471.2</v>
      </c>
      <c r="K29" s="53">
        <v>9889.6</v>
      </c>
      <c r="L29" s="53">
        <v>960</v>
      </c>
      <c r="M29" s="53">
        <v>8140</v>
      </c>
      <c r="N29" s="53">
        <v>6478.4</v>
      </c>
      <c r="O29" s="53">
        <v>12828</v>
      </c>
      <c r="P29" s="53">
        <v>13069.6</v>
      </c>
      <c r="Q29" s="53">
        <v>7492</v>
      </c>
      <c r="R29" s="53">
        <v>15329.6</v>
      </c>
      <c r="S29" s="53"/>
      <c r="T29" s="54">
        <f t="shared" si="0"/>
        <v>234354.71000000002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44.7</v>
      </c>
      <c r="F30" s="53">
        <v>178.7</v>
      </c>
      <c r="G30" s="53"/>
      <c r="H30" s="53"/>
      <c r="I30" s="53">
        <v>44.7</v>
      </c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>
        <v>48.1</v>
      </c>
      <c r="R30" s="53"/>
      <c r="S30" s="53"/>
      <c r="T30" s="54">
        <f t="shared" si="0"/>
        <v>453.7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41.75" x14ac:dyDescent="0.25">
      <c r="A32" s="33" t="s">
        <v>71</v>
      </c>
      <c r="B32" s="34" t="s">
        <v>72</v>
      </c>
      <c r="C32" s="35" t="s">
        <v>73</v>
      </c>
      <c r="D32" s="36" t="s">
        <v>46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74</v>
      </c>
      <c r="B33" s="34" t="s">
        <v>75</v>
      </c>
      <c r="C33" s="35" t="s">
        <v>76</v>
      </c>
      <c r="D33" s="36" t="s">
        <v>46</v>
      </c>
      <c r="E33" s="53">
        <v>83433.009999999995</v>
      </c>
      <c r="F33" s="53">
        <v>31199.7</v>
      </c>
      <c r="G33" s="53">
        <v>6472.2</v>
      </c>
      <c r="H33" s="53">
        <v>2754.5</v>
      </c>
      <c r="I33" s="53">
        <v>983.5</v>
      </c>
      <c r="J33" s="53">
        <v>4435.8999999999996</v>
      </c>
      <c r="K33" s="53">
        <v>740.6</v>
      </c>
      <c r="L33" s="53">
        <v>192.5</v>
      </c>
      <c r="M33" s="53">
        <v>10868.9</v>
      </c>
      <c r="N33" s="53">
        <v>2732.8</v>
      </c>
      <c r="O33" s="53">
        <v>7697.9</v>
      </c>
      <c r="P33" s="53">
        <v>3404.8</v>
      </c>
      <c r="Q33" s="53">
        <v>3976</v>
      </c>
      <c r="R33" s="53">
        <v>4305.7</v>
      </c>
      <c r="S33" s="53"/>
      <c r="T33" s="54">
        <f t="shared" si="0"/>
        <v>163198.00999999998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77</v>
      </c>
      <c r="B34" s="34" t="s">
        <v>78</v>
      </c>
      <c r="C34" s="35" t="s">
        <v>79</v>
      </c>
      <c r="D34" s="36" t="s">
        <v>46</v>
      </c>
      <c r="E34" s="53">
        <v>1127606.2</v>
      </c>
      <c r="F34" s="53">
        <v>455574.2</v>
      </c>
      <c r="G34" s="53">
        <v>105281.9</v>
      </c>
      <c r="H34" s="53">
        <v>71952.3</v>
      </c>
      <c r="I34" s="53">
        <v>20779.8</v>
      </c>
      <c r="J34" s="53">
        <v>67104</v>
      </c>
      <c r="K34" s="53">
        <v>31141.200000000001</v>
      </c>
      <c r="L34" s="53">
        <v>7976.6</v>
      </c>
      <c r="M34" s="53">
        <v>169417.1</v>
      </c>
      <c r="N34" s="53">
        <v>28473.3</v>
      </c>
      <c r="O34" s="53">
        <v>47738.8</v>
      </c>
      <c r="P34" s="53">
        <v>41771.4</v>
      </c>
      <c r="Q34" s="53">
        <v>48335.7</v>
      </c>
      <c r="R34" s="53">
        <v>44755</v>
      </c>
      <c r="S34" s="53"/>
      <c r="T34" s="54">
        <f t="shared" si="0"/>
        <v>2267907.5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80</v>
      </c>
      <c r="B35" s="34" t="s">
        <v>81</v>
      </c>
      <c r="C35" s="35" t="s">
        <v>82</v>
      </c>
      <c r="D35" s="36" t="s">
        <v>83</v>
      </c>
      <c r="E35" s="53">
        <v>469419</v>
      </c>
      <c r="F35" s="53">
        <v>85088</v>
      </c>
      <c r="G35" s="53">
        <v>28422</v>
      </c>
      <c r="H35" s="53">
        <v>19510</v>
      </c>
      <c r="I35" s="53">
        <v>4197</v>
      </c>
      <c r="J35" s="53">
        <v>36305</v>
      </c>
      <c r="K35" s="53">
        <v>4053</v>
      </c>
      <c r="L35" s="53">
        <v>1561</v>
      </c>
      <c r="M35" s="53">
        <v>23292</v>
      </c>
      <c r="N35" s="53">
        <v>9877</v>
      </c>
      <c r="O35" s="53">
        <v>15453</v>
      </c>
      <c r="P35" s="53">
        <v>5942</v>
      </c>
      <c r="Q35" s="53">
        <v>20973</v>
      </c>
      <c r="R35" s="53">
        <v>12459</v>
      </c>
      <c r="S35" s="53"/>
      <c r="T35" s="54">
        <f t="shared" si="0"/>
        <v>736551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84</v>
      </c>
      <c r="B36" s="34" t="s">
        <v>85</v>
      </c>
      <c r="C36" s="35" t="s">
        <v>86</v>
      </c>
      <c r="D36" s="36" t="s">
        <v>46</v>
      </c>
      <c r="E36" s="53">
        <v>30541</v>
      </c>
      <c r="F36" s="53">
        <v>13305</v>
      </c>
      <c r="G36" s="53">
        <v>2695</v>
      </c>
      <c r="H36" s="53">
        <v>2219</v>
      </c>
      <c r="I36" s="53">
        <v>643</v>
      </c>
      <c r="J36" s="53">
        <v>3116</v>
      </c>
      <c r="K36" s="53">
        <v>1052</v>
      </c>
      <c r="L36" s="53">
        <v>322</v>
      </c>
      <c r="M36" s="53">
        <v>3827</v>
      </c>
      <c r="N36" s="53">
        <v>740</v>
      </c>
      <c r="O36" s="53">
        <v>1942</v>
      </c>
      <c r="P36" s="53">
        <v>1297</v>
      </c>
      <c r="Q36" s="53">
        <v>1685</v>
      </c>
      <c r="R36" s="53">
        <v>1280</v>
      </c>
      <c r="S36" s="53"/>
      <c r="T36" s="54">
        <f t="shared" si="0"/>
        <v>64664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87</v>
      </c>
      <c r="B37" s="34" t="s">
        <v>88</v>
      </c>
      <c r="C37" s="35" t="s">
        <v>89</v>
      </c>
      <c r="D37" s="36" t="s">
        <v>35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410999.2</v>
      </c>
      <c r="T37" s="54">
        <f t="shared" si="0"/>
        <v>410999.2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/>
      <c r="F38" s="53"/>
      <c r="G38" s="53">
        <v>126.8</v>
      </c>
      <c r="H38" s="53">
        <v>63.2</v>
      </c>
      <c r="I38" s="53">
        <v>21.1</v>
      </c>
      <c r="J38" s="53">
        <v>96.3</v>
      </c>
      <c r="K38" s="53">
        <v>31.5</v>
      </c>
      <c r="L38" s="53"/>
      <c r="M38" s="53">
        <v>186.5</v>
      </c>
      <c r="N38" s="53">
        <v>24.3</v>
      </c>
      <c r="O38" s="53">
        <v>63.1</v>
      </c>
      <c r="P38" s="53">
        <v>40.9</v>
      </c>
      <c r="Q38" s="53">
        <v>48.5</v>
      </c>
      <c r="R38" s="53">
        <v>18.5</v>
      </c>
      <c r="S38" s="53"/>
      <c r="T38" s="54">
        <f t="shared" si="0"/>
        <v>720.69999999999993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16803.5</v>
      </c>
      <c r="F39" s="53">
        <v>17110.400000000001</v>
      </c>
      <c r="G39" s="53">
        <v>1505.9</v>
      </c>
      <c r="H39" s="53">
        <v>1150.2</v>
      </c>
      <c r="I39" s="53">
        <v>450.3</v>
      </c>
      <c r="J39" s="53">
        <v>1202.9000000000001</v>
      </c>
      <c r="K39" s="53">
        <v>398.1</v>
      </c>
      <c r="L39" s="53"/>
      <c r="M39" s="53">
        <v>2032.4</v>
      </c>
      <c r="N39" s="53">
        <v>777.4</v>
      </c>
      <c r="O39" s="53">
        <v>503.5</v>
      </c>
      <c r="P39" s="53">
        <v>1603.6</v>
      </c>
      <c r="Q39" s="53">
        <v>539.70000000000005</v>
      </c>
      <c r="R39" s="53"/>
      <c r="S39" s="53"/>
      <c r="T39" s="54">
        <f t="shared" si="0"/>
        <v>44077.9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41.75" x14ac:dyDescent="0.25">
      <c r="A40" s="33" t="s">
        <v>98</v>
      </c>
      <c r="B40" s="34" t="s">
        <v>99</v>
      </c>
      <c r="C40" s="35" t="s">
        <v>100</v>
      </c>
      <c r="D40" s="36" t="s">
        <v>83</v>
      </c>
      <c r="E40" s="53">
        <v>56.7</v>
      </c>
      <c r="F40" s="53">
        <v>311.39999999999998</v>
      </c>
      <c r="G40" s="53">
        <v>84.9</v>
      </c>
      <c r="H40" s="53">
        <v>118.8</v>
      </c>
      <c r="I40" s="53">
        <v>50.9</v>
      </c>
      <c r="J40" s="53">
        <v>85</v>
      </c>
      <c r="K40" s="53">
        <v>39.6</v>
      </c>
      <c r="L40" s="53">
        <v>13.1</v>
      </c>
      <c r="M40" s="53">
        <v>56.7</v>
      </c>
      <c r="N40" s="53">
        <v>30.5</v>
      </c>
      <c r="O40" s="53">
        <v>103.7</v>
      </c>
      <c r="P40" s="53">
        <v>91.5</v>
      </c>
      <c r="Q40" s="53">
        <v>103.7</v>
      </c>
      <c r="R40" s="53">
        <v>61</v>
      </c>
      <c r="S40" s="53"/>
      <c r="T40" s="54">
        <f t="shared" si="0"/>
        <v>1207.5000000000002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83.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3543</v>
      </c>
      <c r="F41" s="53">
        <v>1771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4">
        <f t="shared" si="0"/>
        <v>5314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2890.6</v>
      </c>
      <c r="G42" s="53">
        <v>518.79999999999995</v>
      </c>
      <c r="H42" s="53">
        <v>1334</v>
      </c>
      <c r="I42" s="53">
        <v>444.6</v>
      </c>
      <c r="J42" s="53">
        <v>148.19999999999999</v>
      </c>
      <c r="K42" s="53">
        <v>296.39999999999998</v>
      </c>
      <c r="L42" s="53">
        <v>169.1</v>
      </c>
      <c r="M42" s="53"/>
      <c r="N42" s="53">
        <v>398.8</v>
      </c>
      <c r="O42" s="53">
        <v>1110.2</v>
      </c>
      <c r="P42" s="53">
        <v>1189.7</v>
      </c>
      <c r="Q42" s="53">
        <v>951.6</v>
      </c>
      <c r="R42" s="53">
        <v>951.6</v>
      </c>
      <c r="S42" s="53"/>
      <c r="T42" s="54">
        <f t="shared" si="0"/>
        <v>10403.6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2890.6</v>
      </c>
      <c r="G43" s="55">
        <v>518.79999999999995</v>
      </c>
      <c r="H43" s="55">
        <v>1334</v>
      </c>
      <c r="I43" s="55">
        <v>444.6</v>
      </c>
      <c r="J43" s="55">
        <v>148.19999999999999</v>
      </c>
      <c r="K43" s="55">
        <v>296.39999999999998</v>
      </c>
      <c r="L43" s="55">
        <v>169.1</v>
      </c>
      <c r="M43" s="55"/>
      <c r="N43" s="55">
        <v>398.8</v>
      </c>
      <c r="O43" s="55">
        <v>1110.2</v>
      </c>
      <c r="P43" s="55">
        <v>1189.7</v>
      </c>
      <c r="Q43" s="55">
        <v>951.6</v>
      </c>
      <c r="R43" s="55">
        <v>951.6</v>
      </c>
      <c r="S43" s="55"/>
      <c r="T43" s="56">
        <f t="shared" si="0"/>
        <v>10403.6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21.5" x14ac:dyDescent="0.25">
      <c r="A44" s="33" t="s">
        <v>110</v>
      </c>
      <c r="B44" s="34" t="s">
        <v>111</v>
      </c>
      <c r="C44" s="35" t="s">
        <v>112</v>
      </c>
      <c r="D44" s="36" t="s">
        <v>46</v>
      </c>
      <c r="E44" s="53">
        <v>856</v>
      </c>
      <c r="F44" s="53">
        <v>673.4</v>
      </c>
      <c r="G44" s="53">
        <v>182.5</v>
      </c>
      <c r="H44" s="53">
        <v>153.6</v>
      </c>
      <c r="I44" s="53">
        <v>77.141300000000001</v>
      </c>
      <c r="J44" s="53">
        <v>264</v>
      </c>
      <c r="K44" s="53">
        <v>220.7</v>
      </c>
      <c r="L44" s="53"/>
      <c r="M44" s="53">
        <v>456.8</v>
      </c>
      <c r="N44" s="53">
        <v>72.2</v>
      </c>
      <c r="O44" s="53">
        <v>398.5</v>
      </c>
      <c r="P44" s="53">
        <v>29.2</v>
      </c>
      <c r="Q44" s="53">
        <v>281.7</v>
      </c>
      <c r="R44" s="53">
        <v>225.7587</v>
      </c>
      <c r="S44" s="53"/>
      <c r="T44" s="54">
        <f t="shared" si="0"/>
        <v>3891.4999999999995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56.25" x14ac:dyDescent="0.3">
      <c r="A45" s="49"/>
      <c r="B45" s="50" t="s">
        <v>113</v>
      </c>
      <c r="C45" s="47" t="s">
        <v>112</v>
      </c>
      <c r="D45" s="51"/>
      <c r="E45" s="55">
        <v>856</v>
      </c>
      <c r="F45" s="55">
        <v>673.4</v>
      </c>
      <c r="G45" s="55">
        <v>182.5</v>
      </c>
      <c r="H45" s="55">
        <v>153.6</v>
      </c>
      <c r="I45" s="55">
        <v>77.141300000000001</v>
      </c>
      <c r="J45" s="55">
        <v>264</v>
      </c>
      <c r="K45" s="55">
        <v>220.7</v>
      </c>
      <c r="L45" s="55"/>
      <c r="M45" s="55">
        <v>456.8</v>
      </c>
      <c r="N45" s="55">
        <v>72.2</v>
      </c>
      <c r="O45" s="55">
        <v>398.5</v>
      </c>
      <c r="P45" s="55">
        <v>29.2</v>
      </c>
      <c r="Q45" s="55">
        <v>281.7</v>
      </c>
      <c r="R45" s="55">
        <v>225.7587</v>
      </c>
      <c r="S45" s="55"/>
      <c r="T45" s="56">
        <f t="shared" si="0"/>
        <v>3891.4999999999995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82.25" x14ac:dyDescent="0.25">
      <c r="A46" s="33" t="s">
        <v>114</v>
      </c>
      <c r="B46" s="34" t="s">
        <v>115</v>
      </c>
      <c r="C46" s="35" t="s">
        <v>116</v>
      </c>
      <c r="D46" s="36" t="s">
        <v>93</v>
      </c>
      <c r="E46" s="53"/>
      <c r="F46" s="53"/>
      <c r="G46" s="53">
        <v>1521.1</v>
      </c>
      <c r="H46" s="53">
        <v>759</v>
      </c>
      <c r="I46" s="53">
        <v>252.7</v>
      </c>
      <c r="J46" s="53">
        <v>1156.2</v>
      </c>
      <c r="K46" s="53">
        <v>377.4</v>
      </c>
      <c r="L46" s="53">
        <v>136.5</v>
      </c>
      <c r="M46" s="53">
        <v>2237.5</v>
      </c>
      <c r="N46" s="53">
        <v>316.5</v>
      </c>
      <c r="O46" s="53">
        <v>820</v>
      </c>
      <c r="P46" s="53">
        <v>531.6</v>
      </c>
      <c r="Q46" s="53">
        <v>630.79999999999995</v>
      </c>
      <c r="R46" s="53">
        <v>241</v>
      </c>
      <c r="S46" s="53"/>
      <c r="T46" s="54">
        <f t="shared" si="0"/>
        <v>8980.2999999999993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109</v>
      </c>
      <c r="C47" s="47" t="s">
        <v>116</v>
      </c>
      <c r="D47" s="51"/>
      <c r="E47" s="55"/>
      <c r="F47" s="55"/>
      <c r="G47" s="55">
        <v>1521.1</v>
      </c>
      <c r="H47" s="55">
        <v>759</v>
      </c>
      <c r="I47" s="55">
        <v>252.7</v>
      </c>
      <c r="J47" s="55">
        <v>1156.2</v>
      </c>
      <c r="K47" s="55">
        <v>377.4</v>
      </c>
      <c r="L47" s="55">
        <v>136.5</v>
      </c>
      <c r="M47" s="55">
        <v>2237.5</v>
      </c>
      <c r="N47" s="55">
        <v>316.5</v>
      </c>
      <c r="O47" s="55">
        <v>820</v>
      </c>
      <c r="P47" s="55">
        <v>531.6</v>
      </c>
      <c r="Q47" s="55">
        <v>630.79999999999995</v>
      </c>
      <c r="R47" s="55">
        <v>241</v>
      </c>
      <c r="S47" s="55"/>
      <c r="T47" s="56">
        <f t="shared" si="0"/>
        <v>8980.2999999999993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62" x14ac:dyDescent="0.25">
      <c r="A48" s="33" t="s">
        <v>117</v>
      </c>
      <c r="B48" s="34" t="s">
        <v>118</v>
      </c>
      <c r="C48" s="35" t="s">
        <v>119</v>
      </c>
      <c r="D48" s="36" t="s">
        <v>120</v>
      </c>
      <c r="E48" s="53">
        <v>192046</v>
      </c>
      <c r="F48" s="53">
        <v>114611.6</v>
      </c>
      <c r="G48" s="53">
        <v>10193.200000000001</v>
      </c>
      <c r="H48" s="53">
        <v>1277</v>
      </c>
      <c r="I48" s="53"/>
      <c r="J48" s="53">
        <v>7969.1</v>
      </c>
      <c r="K48" s="53">
        <v>8677.4</v>
      </c>
      <c r="L48" s="53"/>
      <c r="M48" s="53">
        <v>5361.1</v>
      </c>
      <c r="N48" s="53">
        <v>2801.2</v>
      </c>
      <c r="O48" s="53">
        <v>3384.2</v>
      </c>
      <c r="P48" s="53">
        <v>710.9</v>
      </c>
      <c r="Q48" s="53">
        <v>2801.2</v>
      </c>
      <c r="R48" s="53"/>
      <c r="S48" s="53"/>
      <c r="T48" s="54">
        <f t="shared" si="0"/>
        <v>349832.9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56.25" x14ac:dyDescent="0.3">
      <c r="A49" s="49"/>
      <c r="B49" s="50" t="s">
        <v>113</v>
      </c>
      <c r="C49" s="47" t="s">
        <v>119</v>
      </c>
      <c r="D49" s="51"/>
      <c r="E49" s="55">
        <v>3235.7</v>
      </c>
      <c r="F49" s="55">
        <v>3235.7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>
        <f t="shared" si="0"/>
        <v>6471.4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20.25" x14ac:dyDescent="0.25">
      <c r="A50" s="38"/>
      <c r="B50" s="39" t="s">
        <v>121</v>
      </c>
      <c r="C50" s="40"/>
      <c r="D50" s="41"/>
      <c r="E50" s="57">
        <v>4356208.12</v>
      </c>
      <c r="F50" s="57">
        <v>2047495.2</v>
      </c>
      <c r="G50" s="57">
        <v>481401.1</v>
      </c>
      <c r="H50" s="57">
        <v>327234.7</v>
      </c>
      <c r="I50" s="57">
        <v>121145.7213</v>
      </c>
      <c r="J50" s="57">
        <v>448991.9</v>
      </c>
      <c r="K50" s="57">
        <v>191789.3</v>
      </c>
      <c r="L50" s="57">
        <v>48014.400000000001</v>
      </c>
      <c r="M50" s="57">
        <v>541337.1</v>
      </c>
      <c r="N50" s="57">
        <v>169697.4</v>
      </c>
      <c r="O50" s="57">
        <v>353774.5</v>
      </c>
      <c r="P50" s="57">
        <v>295510.5</v>
      </c>
      <c r="Q50" s="57">
        <v>299909.59999999998</v>
      </c>
      <c r="R50" s="57">
        <v>273370.75870000001</v>
      </c>
      <c r="S50" s="57">
        <v>410999.2</v>
      </c>
      <c r="T50" s="57">
        <f t="shared" si="0"/>
        <v>10366879.5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122</v>
      </c>
      <c r="C51" s="40"/>
      <c r="D51" s="41"/>
      <c r="E51" s="57">
        <v>4352116.42</v>
      </c>
      <c r="F51" s="57">
        <v>2040695.5</v>
      </c>
      <c r="G51" s="57">
        <v>479178.7</v>
      </c>
      <c r="H51" s="57">
        <v>324988.09999999998</v>
      </c>
      <c r="I51" s="57">
        <v>120371.28</v>
      </c>
      <c r="J51" s="57">
        <v>447423.5</v>
      </c>
      <c r="K51" s="57">
        <v>190894.8</v>
      </c>
      <c r="L51" s="57">
        <v>47708.800000000003</v>
      </c>
      <c r="M51" s="57">
        <v>538642.80000000005</v>
      </c>
      <c r="N51" s="57">
        <v>168909.9</v>
      </c>
      <c r="O51" s="57">
        <v>351445.8</v>
      </c>
      <c r="P51" s="57">
        <v>293760</v>
      </c>
      <c r="Q51" s="57">
        <v>298045.5</v>
      </c>
      <c r="R51" s="57">
        <v>271952.40000000002</v>
      </c>
      <c r="S51" s="57">
        <v>410999.2</v>
      </c>
      <c r="T51" s="57">
        <f t="shared" si="0"/>
        <v>10337132.700000001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38"/>
      <c r="B52" s="39" t="s">
        <v>123</v>
      </c>
      <c r="C52" s="40"/>
      <c r="D52" s="41"/>
      <c r="E52" s="57">
        <v>4091.7</v>
      </c>
      <c r="F52" s="57">
        <v>6799.7</v>
      </c>
      <c r="G52" s="57">
        <v>2222.4</v>
      </c>
      <c r="H52" s="57">
        <v>2246.6</v>
      </c>
      <c r="I52" s="57">
        <v>774.44129999999996</v>
      </c>
      <c r="J52" s="57">
        <v>1568.4</v>
      </c>
      <c r="K52" s="57">
        <v>894.5</v>
      </c>
      <c r="L52" s="57">
        <v>305.60000000000002</v>
      </c>
      <c r="M52" s="57">
        <v>2694.3</v>
      </c>
      <c r="N52" s="57">
        <v>787.5</v>
      </c>
      <c r="O52" s="57">
        <v>2328.6999999999998</v>
      </c>
      <c r="P52" s="57">
        <v>1750.5</v>
      </c>
      <c r="Q52" s="57">
        <v>1864.1</v>
      </c>
      <c r="R52" s="57">
        <v>1418.3587</v>
      </c>
      <c r="S52" s="57"/>
      <c r="T52" s="57">
        <f t="shared" si="0"/>
        <v>29746.799999999999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42"/>
      <c r="B53" s="43" t="s">
        <v>109</v>
      </c>
      <c r="C53" s="44"/>
      <c r="D53" s="45"/>
      <c r="E53" s="58">
        <v>4091.7</v>
      </c>
      <c r="F53" s="58">
        <v>6799.7</v>
      </c>
      <c r="G53" s="58">
        <v>2222.4</v>
      </c>
      <c r="H53" s="58">
        <v>2246.6</v>
      </c>
      <c r="I53" s="58">
        <v>774.44129999999996</v>
      </c>
      <c r="J53" s="58">
        <v>1568.4</v>
      </c>
      <c r="K53" s="58">
        <v>894.5</v>
      </c>
      <c r="L53" s="58">
        <v>305.60000000000002</v>
      </c>
      <c r="M53" s="58">
        <v>2694.3</v>
      </c>
      <c r="N53" s="58">
        <v>787.5</v>
      </c>
      <c r="O53" s="58">
        <v>2328.6999999999998</v>
      </c>
      <c r="P53" s="58">
        <v>1750.5</v>
      </c>
      <c r="Q53" s="58">
        <v>1864.1</v>
      </c>
      <c r="R53" s="58">
        <v>1418.3587</v>
      </c>
      <c r="S53" s="58"/>
      <c r="T53" s="58">
        <f t="shared" si="0"/>
        <v>29746.799999999999</v>
      </c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48" t="s">
        <v>23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5" bottom="0.3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2017-03-28T21:35:16Z</cp:lastPrinted>
  <dcterms:created xsi:type="dcterms:W3CDTF">2005-09-08T01:35:00Z</dcterms:created>
  <dcterms:modified xsi:type="dcterms:W3CDTF">2017-03-29T05:45:36Z</dcterms:modified>
</cp:coreProperties>
</file>